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5" yWindow="495" windowWidth="10095" windowHeight="8985" tabRatio="766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0" l="1"/>
  <c r="D19" i="22" l="1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19" i="21"/>
  <c r="B2" i="21"/>
  <c r="N37" i="20"/>
  <c r="L37" i="20"/>
  <c r="J37" i="20"/>
  <c r="B2" i="20"/>
  <c r="L4" i="14" l="1"/>
  <c r="L4" i="15" l="1"/>
  <c r="I11" i="14" l="1"/>
  <c r="D10" i="14"/>
  <c r="D14" i="14" l="1"/>
  <c r="D13" i="14"/>
  <c r="C4" i="14" l="1"/>
  <c r="B4" i="15"/>
</calcChain>
</file>

<file path=xl/sharedStrings.xml><?xml version="1.0" encoding="utf-8"?>
<sst xmlns="http://schemas.openxmlformats.org/spreadsheetml/2006/main" count="526" uniqueCount="94">
  <si>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</si>
  <si>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</si>
  <si>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</si>
  <si>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</si>
  <si>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</si>
  <si>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</si>
  <si>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</si>
  <si>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</si>
  <si>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</si>
  <si>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</si>
  <si>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</si>
  <si>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</si>
  <si>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</si>
  <si>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</si>
  <si>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</si>
  <si>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</si>
  <si>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</si>
  <si>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</si>
  <si>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</si>
  <si>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</si>
  <si>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</si>
  <si>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</si>
  <si>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</si>
  <si>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</si>
  <si>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</si>
  <si>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</si>
  <si>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</si>
  <si>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</si>
  <si>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</si>
  <si>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</si>
  <si>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</si>
  <si>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</si>
  <si>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</si>
  <si>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</si>
  <si>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</si>
  <si>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</si>
  <si>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</si>
  <si>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</si>
  <si>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</si>
  <si>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</si>
  <si>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</si>
  <si>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</si>
  <si>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</si>
  <si>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</si>
  <si>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</si>
  <si>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</si>
  <si>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</si>
  <si>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</si>
  <si>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</si>
  <si>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</si>
  <si>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</si>
  <si>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</si>
  <si>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</si>
  <si>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</si>
  <si>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</si>
  <si>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</si>
  <si>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</si>
  <si>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</si>
  <si>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</si>
  <si>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</si>
  <si>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</si>
  <si>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</si>
  <si>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</si>
  <si>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</si>
  <si>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</si>
  <si>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</si>
  <si>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</si>
  <si>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</si>
  <si>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</si>
  <si>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</si>
  <si>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</si>
  <si>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</si>
  <si>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Jose Miguel Sepúlveda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</si>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</sst>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6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>
      <selection activeCell="B1" sqref="B1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15" style="15" bestFit="1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50" t="str">
        <f ca="1">+D12&amp;"_"&amp;D13&amp;"_"&amp;D14&amp;"_"&amp;D15&amp;"_"&amp;I12&amp;"_"&amp;YEAR(L4)&amp;"_"&amp;I13</f>
        <v>POR_X_CASTRO L1_L1_Normal_2020_26</v>
      </c>
      <c r="C4" s="50"/>
      <c r="D4" s="50"/>
      <c r="E4" s="50"/>
      <c r="F4" s="50"/>
      <c r="G4" s="50"/>
      <c r="H4" s="50"/>
      <c r="I4" s="50"/>
      <c r="J4" s="50"/>
      <c r="L4" s="32">
        <f ca="1">+TODAY()</f>
        <v>43832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6" t="s">
        <v>44</v>
      </c>
      <c r="C12" s="46"/>
      <c r="D12" s="48" t="s">
        <v>79</v>
      </c>
      <c r="E12" s="48"/>
      <c r="G12" s="46" t="s">
        <v>45</v>
      </c>
      <c r="H12" s="46"/>
      <c r="I12" s="48" t="s">
        <v>93</v>
      </c>
      <c r="J12" s="48"/>
    </row>
    <row r="13" spans="1:12" customFormat="1" x14ac:dyDescent="0.3">
      <c r="B13" s="46" t="s">
        <v>46</v>
      </c>
      <c r="C13" s="46"/>
      <c r="D13" s="48" t="s">
        <v>67</v>
      </c>
      <c r="E13" s="48"/>
      <c r="G13" s="46" t="s">
        <v>51</v>
      </c>
      <c r="H13" s="46"/>
      <c r="I13" s="48">
        <v>26</v>
      </c>
      <c r="J13" s="48"/>
    </row>
    <row r="14" spans="1:12" customFormat="1" x14ac:dyDescent="0.3">
      <c r="B14" s="46" t="s">
        <v>48</v>
      </c>
      <c r="C14" s="46"/>
      <c r="D14" s="48" t="s">
        <v>80</v>
      </c>
      <c r="E14" s="48"/>
    </row>
    <row r="15" spans="1:12" x14ac:dyDescent="0.3">
      <c r="B15" s="46" t="s">
        <v>50</v>
      </c>
      <c r="C15" s="46"/>
      <c r="D15" s="48" t="s">
        <v>81</v>
      </c>
      <c r="E15" s="48"/>
    </row>
    <row r="16" spans="1:12" x14ac:dyDescent="0.3">
      <c r="B16" s="20"/>
      <c r="C16" s="20"/>
    </row>
    <row r="17" spans="2:10" x14ac:dyDescent="0.3">
      <c r="B17" s="46" t="s">
        <v>52</v>
      </c>
      <c r="C17" s="46"/>
      <c r="D17" s="42">
        <v>43826</v>
      </c>
      <c r="F17" s="28" t="s">
        <v>70</v>
      </c>
      <c r="G17" s="49" t="s">
        <v>72</v>
      </c>
      <c r="H17" s="49"/>
      <c r="I17" s="49"/>
      <c r="J17" s="49"/>
    </row>
    <row r="18" spans="2:10" x14ac:dyDescent="0.3">
      <c r="B18" s="46" t="s">
        <v>53</v>
      </c>
      <c r="C18" s="46"/>
      <c r="D18" s="42">
        <v>43826</v>
      </c>
      <c r="F18" s="28" t="s">
        <v>71</v>
      </c>
      <c r="G18" s="47"/>
      <c r="H18" s="47"/>
      <c r="I18" s="47"/>
      <c r="J18" s="47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65" priority="12">
      <formula>D12=""</formula>
    </cfRule>
  </conditionalFormatting>
  <conditionalFormatting sqref="D13:E13">
    <cfRule type="expression" dxfId="264" priority="11">
      <formula>D13=""</formula>
    </cfRule>
  </conditionalFormatting>
  <conditionalFormatting sqref="D14:E14">
    <cfRule type="expression" dxfId="263" priority="10">
      <formula>D14=""</formula>
    </cfRule>
  </conditionalFormatting>
  <conditionalFormatting sqref="D15:E15">
    <cfRule type="expression" dxfId="262" priority="9">
      <formula>D15=""</formula>
    </cfRule>
  </conditionalFormatting>
  <conditionalFormatting sqref="I12:J12">
    <cfRule type="expression" dxfId="261" priority="8">
      <formula>I12=""</formula>
    </cfRule>
  </conditionalFormatting>
  <conditionalFormatting sqref="I13:J13">
    <cfRule type="expression" dxfId="260" priority="7">
      <formula>I13=""</formula>
    </cfRule>
  </conditionalFormatting>
  <conditionalFormatting sqref="G17:J17">
    <cfRule type="expression" dxfId="259" priority="4">
      <formula>G17=""</formula>
    </cfRule>
  </conditionalFormatting>
  <conditionalFormatting sqref="G18:J18">
    <cfRule type="expression" dxfId="258" priority="3">
      <formula>G18=""</formula>
    </cfRule>
  </conditionalFormatting>
  <conditionalFormatting sqref="D17:D18">
    <cfRule type="expression" dxfId="2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zoomScale="70" zoomScaleNormal="70" workbookViewId="0">
      <selection activeCell="A26" sqref="A26:XFD26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9" t="s">
        <v>41</v>
      </c>
      <c r="C2" s="59"/>
      <c r="D2" s="59"/>
      <c r="E2" s="59"/>
      <c r="F2" s="59"/>
      <c r="G2" s="59"/>
      <c r="H2" s="59"/>
      <c r="I2" s="59"/>
      <c r="J2" s="59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60" t="str">
        <f ca="1">+D8&amp;"_"&amp;D9&amp;"_"&amp;D10&amp;"_"&amp;D11&amp;"_"&amp;I8&amp;"_"&amp;YEAR(L4)&amp;"_"&amp;I11</f>
        <v>POR_X_CASTRO L1_L1_Normal_2020_26</v>
      </c>
      <c r="D4" s="60"/>
      <c r="E4" s="60"/>
      <c r="F4" s="60"/>
      <c r="G4" s="60"/>
      <c r="H4" s="60"/>
      <c r="I4" s="60"/>
      <c r="J4" s="60"/>
      <c r="L4" s="33">
        <f ca="1">+TODAY()</f>
        <v>43832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6" t="s">
        <v>44</v>
      </c>
      <c r="C8" s="46"/>
      <c r="D8" s="48" t="s">
        <v>79</v>
      </c>
      <c r="E8" s="48"/>
      <c r="F8" s="19"/>
      <c r="G8" s="46" t="s">
        <v>45</v>
      </c>
      <c r="H8" s="46"/>
      <c r="I8" s="48" t="s">
        <v>93</v>
      </c>
      <c r="J8" s="48"/>
    </row>
    <row r="9" spans="1:12" x14ac:dyDescent="0.3">
      <c r="B9" s="46" t="s">
        <v>46</v>
      </c>
      <c r="C9" s="46"/>
      <c r="D9" s="48" t="s">
        <v>67</v>
      </c>
      <c r="E9" s="48"/>
      <c r="F9" s="19"/>
      <c r="G9" s="46" t="s">
        <v>47</v>
      </c>
      <c r="H9" s="46"/>
      <c r="I9" s="48"/>
      <c r="J9" s="48"/>
    </row>
    <row r="10" spans="1:12" x14ac:dyDescent="0.3">
      <c r="B10" s="46" t="s">
        <v>48</v>
      </c>
      <c r="C10" s="46"/>
      <c r="D10" s="48" t="str">
        <f>+TAPA!D14</f>
        <v>CASTRO L1</v>
      </c>
      <c r="E10" s="48"/>
      <c r="F10" s="19"/>
      <c r="G10" s="46" t="s">
        <v>49</v>
      </c>
      <c r="H10" s="46"/>
      <c r="I10" s="48" t="s">
        <v>68</v>
      </c>
      <c r="J10" s="48"/>
    </row>
    <row r="11" spans="1:12" x14ac:dyDescent="0.3">
      <c r="B11" s="46" t="s">
        <v>50</v>
      </c>
      <c r="C11" s="46"/>
      <c r="D11" s="48" t="s">
        <v>81</v>
      </c>
      <c r="E11" s="48"/>
      <c r="F11" s="19"/>
      <c r="G11" s="46" t="s">
        <v>51</v>
      </c>
      <c r="H11" s="46"/>
      <c r="I11" s="48">
        <f>+TAPA!I13</f>
        <v>26</v>
      </c>
      <c r="J11" s="48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6" t="s">
        <v>52</v>
      </c>
      <c r="C13" s="46"/>
      <c r="D13" s="35">
        <f>+TAPA!D17</f>
        <v>43826</v>
      </c>
      <c r="E13" s="19"/>
      <c r="F13" s="19"/>
      <c r="G13"/>
      <c r="H13"/>
      <c r="I13" s="14"/>
    </row>
    <row r="14" spans="1:12" x14ac:dyDescent="0.3">
      <c r="B14" s="46" t="s">
        <v>53</v>
      </c>
      <c r="C14" s="46"/>
      <c r="D14" s="35">
        <f>+TAPA!D18</f>
        <v>43826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51" t="s">
        <v>55</v>
      </c>
      <c r="C18" s="52"/>
      <c r="D18" s="53" t="s">
        <v>82</v>
      </c>
      <c r="E18" s="54"/>
      <c r="F18" s="54"/>
      <c r="G18" s="55"/>
      <c r="H18" s="14"/>
      <c r="I18" s="22" t="s">
        <v>56</v>
      </c>
      <c r="J18" s="30" t="s">
        <v>85</v>
      </c>
    </row>
    <row r="19" spans="2:12" x14ac:dyDescent="0.3">
      <c r="B19" s="51" t="s">
        <v>57</v>
      </c>
      <c r="C19" s="52"/>
      <c r="D19" s="53">
        <v>400053</v>
      </c>
      <c r="E19" s="54"/>
      <c r="F19" s="54"/>
      <c r="G19" s="55"/>
      <c r="H19" s="14"/>
      <c r="I19"/>
      <c r="J19"/>
    </row>
    <row r="20" spans="2:12" x14ac:dyDescent="0.3">
      <c r="B20" s="51" t="s">
        <v>58</v>
      </c>
      <c r="C20" s="52"/>
      <c r="D20" s="53" t="s">
        <v>83</v>
      </c>
      <c r="E20" s="54"/>
      <c r="F20" s="54"/>
      <c r="G20" s="55"/>
      <c r="H20" s="14"/>
      <c r="I20" s="22" t="s">
        <v>56</v>
      </c>
      <c r="J20" s="30" t="s">
        <v>86</v>
      </c>
    </row>
    <row r="21" spans="2:12" x14ac:dyDescent="0.3">
      <c r="B21" s="51" t="s">
        <v>59</v>
      </c>
      <c r="C21" s="52"/>
      <c r="D21" s="53" t="s">
        <v>84</v>
      </c>
      <c r="E21" s="54"/>
      <c r="F21" s="54"/>
      <c r="G21" s="55"/>
      <c r="H21" s="14"/>
      <c r="I21" s="22" t="s">
        <v>56</v>
      </c>
      <c r="J21" s="34" t="s">
        <v>87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6" t="s">
        <v>61</v>
      </c>
      <c r="C25" s="46"/>
      <c r="D25" s="21">
        <v>9</v>
      </c>
      <c r="E25"/>
      <c r="F25"/>
      <c r="G25"/>
      <c r="H25"/>
      <c r="I25" s="14"/>
    </row>
    <row r="26" spans="2:12" x14ac:dyDescent="0.3">
      <c r="B26" s="46" t="s">
        <v>62</v>
      </c>
      <c r="C26" s="46"/>
      <c r="D26" s="36">
        <v>12</v>
      </c>
      <c r="H26" s="14"/>
      <c r="I26" s="14"/>
    </row>
    <row r="27" spans="2:12" x14ac:dyDescent="0.3">
      <c r="B27" s="46" t="s">
        <v>63</v>
      </c>
      <c r="C27" s="46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8" t="s">
        <v>3</v>
      </c>
      <c r="F31" s="58"/>
      <c r="G31" s="58" t="s">
        <v>4</v>
      </c>
      <c r="H31" s="58"/>
      <c r="I31" s="23" t="s">
        <v>66</v>
      </c>
      <c r="K31" s="37" t="s">
        <v>77</v>
      </c>
      <c r="L31" s="37" t="s">
        <v>78</v>
      </c>
    </row>
    <row r="32" spans="2:12" x14ac:dyDescent="0.3">
      <c r="B32" s="24" t="s">
        <v>88</v>
      </c>
      <c r="C32" s="24" t="s">
        <v>40</v>
      </c>
      <c r="D32" s="39">
        <v>7.72</v>
      </c>
      <c r="E32" s="56" t="s">
        <v>89</v>
      </c>
      <c r="F32" s="57"/>
      <c r="G32" s="56" t="s">
        <v>90</v>
      </c>
      <c r="H32" s="57"/>
      <c r="I32" s="24" t="s">
        <v>69</v>
      </c>
      <c r="K32" s="38"/>
      <c r="L32" s="38"/>
    </row>
    <row r="33" spans="2:12" x14ac:dyDescent="0.3">
      <c r="B33" s="24" t="s">
        <v>88</v>
      </c>
      <c r="C33" s="24" t="s">
        <v>39</v>
      </c>
      <c r="D33" s="39">
        <v>7.16</v>
      </c>
      <c r="E33" s="56" t="s">
        <v>90</v>
      </c>
      <c r="F33" s="57"/>
      <c r="G33" s="56" t="s">
        <v>89</v>
      </c>
      <c r="H33" s="57"/>
      <c r="I33" s="24" t="s">
        <v>69</v>
      </c>
      <c r="K33" s="38"/>
      <c r="L33" s="38"/>
    </row>
    <row r="34" spans="2:12" x14ac:dyDescent="0.3">
      <c r="B34" s="24" t="s">
        <v>91</v>
      </c>
      <c r="C34" s="24" t="s">
        <v>40</v>
      </c>
      <c r="D34" s="39">
        <v>7.22</v>
      </c>
      <c r="E34" s="56" t="s">
        <v>92</v>
      </c>
      <c r="F34" s="57"/>
      <c r="G34" s="56" t="s">
        <v>90</v>
      </c>
      <c r="H34" s="57"/>
      <c r="I34" s="24" t="s">
        <v>69</v>
      </c>
      <c r="K34" s="38"/>
      <c r="L34" s="38"/>
    </row>
    <row r="35" spans="2:12" x14ac:dyDescent="0.3">
      <c r="B35" s="24" t="s">
        <v>91</v>
      </c>
      <c r="C35" s="24" t="s">
        <v>39</v>
      </c>
      <c r="D35" s="39">
        <v>7.16</v>
      </c>
      <c r="E35" s="56" t="s">
        <v>90</v>
      </c>
      <c r="F35" s="57"/>
      <c r="G35" s="56" t="s">
        <v>92</v>
      </c>
      <c r="H35" s="57"/>
      <c r="I35" s="24" t="s">
        <v>69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256" priority="119">
      <formula>D8=""</formula>
    </cfRule>
  </conditionalFormatting>
  <conditionalFormatting sqref="D10:E10">
    <cfRule type="expression" dxfId="255" priority="118">
      <formula>D10=""</formula>
    </cfRule>
  </conditionalFormatting>
  <conditionalFormatting sqref="D11:E11">
    <cfRule type="expression" dxfId="254" priority="117">
      <formula>D11=""</formula>
    </cfRule>
  </conditionalFormatting>
  <conditionalFormatting sqref="I8:J8">
    <cfRule type="expression" dxfId="253" priority="116">
      <formula>I8=""</formula>
    </cfRule>
  </conditionalFormatting>
  <conditionalFormatting sqref="D9:E9">
    <cfRule type="expression" dxfId="252" priority="115">
      <formula>D9=""</formula>
    </cfRule>
  </conditionalFormatting>
  <conditionalFormatting sqref="I9:J9">
    <cfRule type="expression" dxfId="251" priority="114">
      <formula>I9=""</formula>
    </cfRule>
  </conditionalFormatting>
  <conditionalFormatting sqref="I10:J10">
    <cfRule type="expression" dxfId="250" priority="113">
      <formula>I10=""</formula>
    </cfRule>
  </conditionalFormatting>
  <conditionalFormatting sqref="I11:J11">
    <cfRule type="expression" dxfId="249" priority="112">
      <formula>I11=""</formula>
    </cfRule>
  </conditionalFormatting>
  <conditionalFormatting sqref="D25">
    <cfRule type="expression" dxfId="248" priority="111">
      <formula>D25=""</formula>
    </cfRule>
  </conditionalFormatting>
  <conditionalFormatting sqref="D26">
    <cfRule type="expression" dxfId="247" priority="110">
      <formula>D26=""</formula>
    </cfRule>
  </conditionalFormatting>
  <conditionalFormatting sqref="D27">
    <cfRule type="expression" dxfId="246" priority="109">
      <formula>D27=""</formula>
    </cfRule>
  </conditionalFormatting>
  <conditionalFormatting sqref="J21">
    <cfRule type="expression" dxfId="245" priority="102">
      <formula>J21=""</formula>
    </cfRule>
  </conditionalFormatting>
  <conditionalFormatting sqref="D21:G21">
    <cfRule type="expression" dxfId="244" priority="98">
      <formula>D21=""</formula>
    </cfRule>
  </conditionalFormatting>
  <conditionalFormatting sqref="D13:D14">
    <cfRule type="expression" dxfId="243" priority="97">
      <formula>D13=""</formula>
    </cfRule>
  </conditionalFormatting>
  <conditionalFormatting sqref="D18:G18">
    <cfRule type="expression" dxfId="242" priority="76">
      <formula>D18=""</formula>
    </cfRule>
  </conditionalFormatting>
  <conditionalFormatting sqref="D19:G19">
    <cfRule type="expression" dxfId="241" priority="75">
      <formula>D19=""</formula>
    </cfRule>
  </conditionalFormatting>
  <conditionalFormatting sqref="D20:G20">
    <cfRule type="expression" dxfId="240" priority="74">
      <formula>D20=""</formula>
    </cfRule>
  </conditionalFormatting>
  <conditionalFormatting sqref="J18">
    <cfRule type="expression" dxfId="239" priority="73">
      <formula>J18=""</formula>
    </cfRule>
  </conditionalFormatting>
  <conditionalFormatting sqref="J20">
    <cfRule type="expression" dxfId="238" priority="72">
      <formula>J20=""</formula>
    </cfRule>
  </conditionalFormatting>
  <conditionalFormatting sqref="B32:D32">
    <cfRule type="expression" dxfId="237" priority="18">
      <formula>B32=""</formula>
    </cfRule>
  </conditionalFormatting>
  <conditionalFormatting sqref="I32">
    <cfRule type="expression" dxfId="236" priority="17">
      <formula>I32=""</formula>
    </cfRule>
  </conditionalFormatting>
  <conditionalFormatting sqref="E32">
    <cfRule type="expression" dxfId="235" priority="16">
      <formula>E32=""</formula>
    </cfRule>
  </conditionalFormatting>
  <conditionalFormatting sqref="G32">
    <cfRule type="expression" dxfId="234" priority="15">
      <formula>G32=""</formula>
    </cfRule>
  </conditionalFormatting>
  <conditionalFormatting sqref="B33:D33">
    <cfRule type="expression" dxfId="233" priority="14">
      <formula>B33=""</formula>
    </cfRule>
  </conditionalFormatting>
  <conditionalFormatting sqref="I33">
    <cfRule type="expression" dxfId="232" priority="13">
      <formula>I33=""</formula>
    </cfRule>
  </conditionalFormatting>
  <conditionalFormatting sqref="E33">
    <cfRule type="expression" dxfId="231" priority="12">
      <formula>E33=""</formula>
    </cfRule>
  </conditionalFormatting>
  <conditionalFormatting sqref="G33">
    <cfRule type="expression" dxfId="230" priority="11">
      <formula>G33=""</formula>
    </cfRule>
  </conditionalFormatting>
  <conditionalFormatting sqref="B34:C34">
    <cfRule type="expression" dxfId="229" priority="10">
      <formula>B34=""</formula>
    </cfRule>
  </conditionalFormatting>
  <conditionalFormatting sqref="I34">
    <cfRule type="expression" dxfId="228" priority="9">
      <formula>I34=""</formula>
    </cfRule>
  </conditionalFormatting>
  <conditionalFormatting sqref="E34">
    <cfRule type="expression" dxfId="227" priority="8">
      <formula>E34=""</formula>
    </cfRule>
  </conditionalFormatting>
  <conditionalFormatting sqref="G34">
    <cfRule type="expression" dxfId="226" priority="7">
      <formula>G34=""</formula>
    </cfRule>
  </conditionalFormatting>
  <conditionalFormatting sqref="B35:C35">
    <cfRule type="expression" dxfId="225" priority="6">
      <formula>B35=""</formula>
    </cfRule>
  </conditionalFormatting>
  <conditionalFormatting sqref="I35">
    <cfRule type="expression" dxfId="224" priority="5">
      <formula>I35=""</formula>
    </cfRule>
  </conditionalFormatting>
  <conditionalFormatting sqref="E35">
    <cfRule type="expression" dxfId="223" priority="4">
      <formula>E35=""</formula>
    </cfRule>
  </conditionalFormatting>
  <conditionalFormatting sqref="G35">
    <cfRule type="expression" dxfId="222" priority="3">
      <formula>G35=""</formula>
    </cfRule>
  </conditionalFormatting>
  <conditionalFormatting sqref="D34">
    <cfRule type="expression" dxfId="221" priority="2">
      <formula>D34=""</formula>
    </cfRule>
  </conditionalFormatting>
  <conditionalFormatting sqref="D35">
    <cfRule type="expression" dxfId="2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14" ht="21" x14ac:dyDescent="0.25">
      <c r="B2" s="62" t="str">
        <f>"PROGRAMA DE OPERACIÓN DEL SERVICIO ("&amp;B7&amp;" - "&amp;C7&amp;")"</f>
        <v>PROGRAMA DE OPERACIÓN DEL SERVICIO (1A - Ida)</v>
      </c>
      <c r="C2" s="62"/>
      <c r="D2" s="62"/>
      <c r="E2" s="62"/>
      <c r="F2" s="62"/>
      <c r="G2" s="6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40</v>
      </c>
      <c r="D7" s="4" t="s">
        <v>89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44" t="s">
        <v>7</v>
      </c>
      <c r="C11" s="44" t="s">
        <v>8</v>
      </c>
      <c r="D11" s="45">
        <v>43826</v>
      </c>
      <c r="E11" s="43"/>
      <c r="I11" s="61" t="s">
        <v>9</v>
      </c>
      <c r="J11" s="61"/>
      <c r="K11" s="61" t="s">
        <v>10</v>
      </c>
      <c r="L11" s="61"/>
      <c r="M11" s="61" t="s">
        <v>11</v>
      </c>
      <c r="N11" s="61"/>
    </row>
    <row r="12" spans="2:14" ht="30" x14ac:dyDescent="0.25">
      <c r="B12" s="44"/>
      <c r="C12" s="44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4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4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4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4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4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4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4" t="s">
        <v>27</v>
      </c>
      <c r="D26" s="11"/>
      <c r="E26" s="11"/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4" t="s">
        <v>29</v>
      </c>
      <c r="D28" s="11"/>
      <c r="E28" s="11"/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4" t="s">
        <v>31</v>
      </c>
      <c r="D30" s="11" t="s">
        <v>75</v>
      </c>
      <c r="E30" s="11">
        <v>0</v>
      </c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4" t="s">
        <v>33</v>
      </c>
      <c r="D32" s="11" t="s">
        <v>76</v>
      </c>
      <c r="E32" s="11">
        <v>0</v>
      </c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C38" s="1"/>
      <c r="D38" s="1"/>
      <c r="E38" s="31"/>
    </row>
    <row r="39" spans="2:14" x14ac:dyDescent="0.25">
      <c r="B39" s="41"/>
    </row>
  </sheetData>
  <mergeCells count="4">
    <mergeCell ref="I11:J11"/>
    <mergeCell ref="K11:L11"/>
    <mergeCell ref="M11:N11"/>
    <mergeCell ref="B2:G2"/>
  </mergeCells>
  <conditionalFormatting sqref="D7">
    <cfRule type="expression" dxfId="219" priority="55">
      <formula>D7=""</formula>
    </cfRule>
  </conditionalFormatting>
  <conditionalFormatting sqref="E7">
    <cfRule type="expression" dxfId="218" priority="54">
      <formula>E7=""</formula>
    </cfRule>
  </conditionalFormatting>
  <conditionalFormatting sqref="F7">
    <cfRule type="expression" dxfId="217" priority="53">
      <formula>F7=""</formula>
    </cfRule>
  </conditionalFormatting>
  <conditionalFormatting sqref="C7">
    <cfRule type="expression" dxfId="216" priority="52">
      <formula>C7=""</formula>
    </cfRule>
  </conditionalFormatting>
  <conditionalFormatting sqref="B7">
    <cfRule type="expression" dxfId="215" priority="51">
      <formula>B7=""</formula>
    </cfRule>
  </conditionalFormatting>
  <conditionalFormatting sqref="I13">
    <cfRule type="cellIs" dxfId="214" priority="50" operator="notEqual">
      <formula>D13</formula>
    </cfRule>
  </conditionalFormatting>
  <conditionalFormatting sqref="J13:N13">
    <cfRule type="cellIs" dxfId="213" priority="49" operator="notEqual">
      <formula>E13</formula>
    </cfRule>
  </conditionalFormatting>
  <conditionalFormatting sqref="I15">
    <cfRule type="cellIs" dxfId="212" priority="48" operator="notEqual">
      <formula>D15</formula>
    </cfRule>
  </conditionalFormatting>
  <conditionalFormatting sqref="J15:N15">
    <cfRule type="cellIs" dxfId="211" priority="47" operator="notEqual">
      <formula>E15</formula>
    </cfRule>
  </conditionalFormatting>
  <conditionalFormatting sqref="I17">
    <cfRule type="cellIs" dxfId="210" priority="46" operator="notEqual">
      <formula>D17</formula>
    </cfRule>
  </conditionalFormatting>
  <conditionalFormatting sqref="J17:N17">
    <cfRule type="cellIs" dxfId="209" priority="45" operator="notEqual">
      <formula>E17</formula>
    </cfRule>
  </conditionalFormatting>
  <conditionalFormatting sqref="I19">
    <cfRule type="cellIs" dxfId="208" priority="44" operator="notEqual">
      <formula>D19</formula>
    </cfRule>
  </conditionalFormatting>
  <conditionalFormatting sqref="J19:N19">
    <cfRule type="cellIs" dxfId="207" priority="43" operator="notEqual">
      <formula>E19</formula>
    </cfRule>
  </conditionalFormatting>
  <conditionalFormatting sqref="I21">
    <cfRule type="cellIs" dxfId="206" priority="42" operator="notEqual">
      <formula>D21</formula>
    </cfRule>
  </conditionalFormatting>
  <conditionalFormatting sqref="J21:N21">
    <cfRule type="cellIs" dxfId="205" priority="41" operator="notEqual">
      <formula>E21</formula>
    </cfRule>
  </conditionalFormatting>
  <conditionalFormatting sqref="I23">
    <cfRule type="cellIs" dxfId="204" priority="40" operator="notEqual">
      <formula>D23</formula>
    </cfRule>
  </conditionalFormatting>
  <conditionalFormatting sqref="J23:N23">
    <cfRule type="cellIs" dxfId="203" priority="39" operator="notEqual">
      <formula>E23</formula>
    </cfRule>
  </conditionalFormatting>
  <conditionalFormatting sqref="I25">
    <cfRule type="cellIs" dxfId="202" priority="38" operator="notEqual">
      <formula>D25</formula>
    </cfRule>
  </conditionalFormatting>
  <conditionalFormatting sqref="J25:N25">
    <cfRule type="cellIs" dxfId="201" priority="37" operator="notEqual">
      <formula>E25</formula>
    </cfRule>
  </conditionalFormatting>
  <conditionalFormatting sqref="I27">
    <cfRule type="cellIs" dxfId="200" priority="36" operator="notEqual">
      <formula>D27</formula>
    </cfRule>
  </conditionalFormatting>
  <conditionalFormatting sqref="J27:N27">
    <cfRule type="cellIs" dxfId="199" priority="35" operator="notEqual">
      <formula>E27</formula>
    </cfRule>
  </conditionalFormatting>
  <conditionalFormatting sqref="I29">
    <cfRule type="cellIs" dxfId="198" priority="34" operator="notEqual">
      <formula>D29</formula>
    </cfRule>
  </conditionalFormatting>
  <conditionalFormatting sqref="J29:N29">
    <cfRule type="cellIs" dxfId="197" priority="33" operator="notEqual">
      <formula>E29</formula>
    </cfRule>
  </conditionalFormatting>
  <conditionalFormatting sqref="I31">
    <cfRule type="cellIs" dxfId="196" priority="32" operator="notEqual">
      <formula>D31</formula>
    </cfRule>
  </conditionalFormatting>
  <conditionalFormatting sqref="J31:N31">
    <cfRule type="cellIs" dxfId="195" priority="31" operator="notEqual">
      <formula>E31</formula>
    </cfRule>
  </conditionalFormatting>
  <conditionalFormatting sqref="I33">
    <cfRule type="cellIs" dxfId="194" priority="30" operator="notEqual">
      <formula>D33</formula>
    </cfRule>
  </conditionalFormatting>
  <conditionalFormatting sqref="J33:N33">
    <cfRule type="cellIs" dxfId="193" priority="29" operator="notEqual">
      <formula>E33</formula>
    </cfRule>
  </conditionalFormatting>
  <conditionalFormatting sqref="I35">
    <cfRule type="cellIs" dxfId="192" priority="28" operator="notEqual">
      <formula>D35</formula>
    </cfRule>
  </conditionalFormatting>
  <conditionalFormatting sqref="J35:N35">
    <cfRule type="cellIs" dxfId="191" priority="27" operator="notEqual">
      <formula>E35</formula>
    </cfRule>
  </conditionalFormatting>
  <conditionalFormatting sqref="I37">
    <cfRule type="cellIs" dxfId="190" priority="26" operator="notEqual">
      <formula>D37</formula>
    </cfRule>
  </conditionalFormatting>
  <conditionalFormatting sqref="J37:N37">
    <cfRule type="cellIs" dxfId="189" priority="25" operator="notEqual">
      <formula>E37</formula>
    </cfRule>
  </conditionalFormatting>
  <conditionalFormatting sqref="I14">
    <cfRule type="cellIs" dxfId="188" priority="24" operator="notEqual">
      <formula>D14</formula>
    </cfRule>
  </conditionalFormatting>
  <conditionalFormatting sqref="J14:N14">
    <cfRule type="cellIs" dxfId="187" priority="23" operator="notEqual">
      <formula>E14</formula>
    </cfRule>
  </conditionalFormatting>
  <conditionalFormatting sqref="I16">
    <cfRule type="cellIs" dxfId="186" priority="22" operator="notEqual">
      <formula>D16</formula>
    </cfRule>
  </conditionalFormatting>
  <conditionalFormatting sqref="J16:N16">
    <cfRule type="cellIs" dxfId="185" priority="21" operator="notEqual">
      <formula>E16</formula>
    </cfRule>
  </conditionalFormatting>
  <conditionalFormatting sqref="I18">
    <cfRule type="cellIs" dxfId="184" priority="20" operator="notEqual">
      <formula>D18</formula>
    </cfRule>
  </conditionalFormatting>
  <conditionalFormatting sqref="J18:N18">
    <cfRule type="cellIs" dxfId="183" priority="19" operator="notEqual">
      <formula>E18</formula>
    </cfRule>
  </conditionalFormatting>
  <conditionalFormatting sqref="I20">
    <cfRule type="cellIs" dxfId="182" priority="18" operator="notEqual">
      <formula>D20</formula>
    </cfRule>
  </conditionalFormatting>
  <conditionalFormatting sqref="J20:N20">
    <cfRule type="cellIs" dxfId="181" priority="17" operator="notEqual">
      <formula>E20</formula>
    </cfRule>
  </conditionalFormatting>
  <conditionalFormatting sqref="I22">
    <cfRule type="cellIs" dxfId="180" priority="16" operator="notEqual">
      <formula>D22</formula>
    </cfRule>
  </conditionalFormatting>
  <conditionalFormatting sqref="J22:N22">
    <cfRule type="cellIs" dxfId="179" priority="15" operator="notEqual">
      <formula>E22</formula>
    </cfRule>
  </conditionalFormatting>
  <conditionalFormatting sqref="I24">
    <cfRule type="cellIs" dxfId="178" priority="14" operator="notEqual">
      <formula>D24</formula>
    </cfRule>
  </conditionalFormatting>
  <conditionalFormatting sqref="J24:N24">
    <cfRule type="cellIs" dxfId="177" priority="13" operator="notEqual">
      <formula>E24</formula>
    </cfRule>
  </conditionalFormatting>
  <conditionalFormatting sqref="I26">
    <cfRule type="cellIs" dxfId="176" priority="12" operator="notEqual">
      <formula>D26</formula>
    </cfRule>
  </conditionalFormatting>
  <conditionalFormatting sqref="J26:N26">
    <cfRule type="cellIs" dxfId="175" priority="11" operator="notEqual">
      <formula>E26</formula>
    </cfRule>
  </conditionalFormatting>
  <conditionalFormatting sqref="I28">
    <cfRule type="cellIs" dxfId="174" priority="10" operator="notEqual">
      <formula>D28</formula>
    </cfRule>
  </conditionalFormatting>
  <conditionalFormatting sqref="J28:N28">
    <cfRule type="cellIs" dxfId="173" priority="9" operator="notEqual">
      <formula>E28</formula>
    </cfRule>
  </conditionalFormatting>
  <conditionalFormatting sqref="I30">
    <cfRule type="cellIs" dxfId="172" priority="8" operator="notEqual">
      <formula>D30</formula>
    </cfRule>
  </conditionalFormatting>
  <conditionalFormatting sqref="J30:N30">
    <cfRule type="cellIs" dxfId="171" priority="7" operator="notEqual">
      <formula>E30</formula>
    </cfRule>
  </conditionalFormatting>
  <conditionalFormatting sqref="I32">
    <cfRule type="cellIs" dxfId="170" priority="6" operator="notEqual">
      <formula>D32</formula>
    </cfRule>
  </conditionalFormatting>
  <conditionalFormatting sqref="J32:N32">
    <cfRule type="cellIs" dxfId="169" priority="5" operator="notEqual">
      <formula>E32</formula>
    </cfRule>
  </conditionalFormatting>
  <conditionalFormatting sqref="I34">
    <cfRule type="cellIs" dxfId="168" priority="4" operator="notEqual">
      <formula>D34</formula>
    </cfRule>
  </conditionalFormatting>
  <conditionalFormatting sqref="J34:N34">
    <cfRule type="cellIs" dxfId="167" priority="3" operator="notEqual">
      <formula>E34</formula>
    </cfRule>
  </conditionalFormatting>
  <conditionalFormatting sqref="I36">
    <cfRule type="cellIs" dxfId="166" priority="2" operator="notEqual">
      <formula>D36</formula>
    </cfRule>
  </conditionalFormatting>
  <conditionalFormatting sqref="J36:N36">
    <cfRule type="cellIs" dxfId="16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B11" sqref="B11:E34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62" t="str">
        <f>"PROGRAMA DE OPERACIÓN DEL SERVICIO ("&amp;B7&amp;" - "&amp;C7&amp;")"</f>
        <v>PROGRAMA DE OPERACIÓN DEL SERVICIO (1A - Regreso)</v>
      </c>
      <c r="C2" s="62"/>
      <c r="D2" s="62"/>
      <c r="E2" s="62"/>
      <c r="F2" s="62"/>
      <c r="G2" s="6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39</v>
      </c>
      <c r="D7" s="4" t="s">
        <v>90</v>
      </c>
      <c r="E7" s="4" t="s">
        <v>89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3" t="s">
        <v>7</v>
      </c>
      <c r="C11" s="63" t="s">
        <v>8</v>
      </c>
      <c r="D11" s="64">
        <v>43826</v>
      </c>
      <c r="E11" s="61"/>
      <c r="I11" s="61" t="s">
        <v>9</v>
      </c>
      <c r="J11" s="61"/>
      <c r="K11" s="61" t="s">
        <v>10</v>
      </c>
      <c r="L11" s="61"/>
      <c r="M11" s="61" t="s">
        <v>11</v>
      </c>
      <c r="N11" s="61"/>
    </row>
    <row r="12" spans="2:14" ht="30" x14ac:dyDescent="0.25">
      <c r="B12" s="63"/>
      <c r="C12" s="63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 t="str">
        <f t="shared" ref="D19" si="0">IF(OR(E19="-",E19=0),"",IF(AND(E19&gt;=1,E19&lt;=2),"baja",IF(AND(E19&gt;2,E19&lt;=3),"media",IF(E19&gt;=4,"alta",""))))</f>
        <v/>
      </c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 t="s">
        <v>76</v>
      </c>
      <c r="E32" s="11">
        <v>0</v>
      </c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 t="s">
        <v>73</v>
      </c>
      <c r="E34" s="11">
        <v>0</v>
      </c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62" t="str">
        <f>"PROGRAMA DE OPERACIÓN DEL SERVICIO ("&amp;B7&amp;" - "&amp;C7&amp;")"</f>
        <v>PROGRAMA DE OPERACIÓN DEL SERVICIO (1B - Ida)</v>
      </c>
      <c r="C2" s="62"/>
      <c r="D2" s="62"/>
      <c r="E2" s="62"/>
      <c r="F2" s="62"/>
      <c r="G2" s="6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40</v>
      </c>
      <c r="D7" s="4" t="s">
        <v>92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3" t="s">
        <v>7</v>
      </c>
      <c r="C11" s="63" t="s">
        <v>8</v>
      </c>
      <c r="D11" s="64">
        <v>43826</v>
      </c>
      <c r="E11" s="61"/>
      <c r="I11" s="61" t="s">
        <v>9</v>
      </c>
      <c r="J11" s="61"/>
      <c r="K11" s="61" t="s">
        <v>10</v>
      </c>
      <c r="L11" s="61"/>
      <c r="M11" s="61" t="s">
        <v>11</v>
      </c>
      <c r="N11" s="61"/>
    </row>
    <row r="12" spans="2:14" ht="30" x14ac:dyDescent="0.25">
      <c r="B12" s="63"/>
      <c r="C12" s="63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 t="s">
        <v>73</v>
      </c>
      <c r="E32" s="11">
        <v>0</v>
      </c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ref="D36" si="1">IF(OR(E36="-",E36=0),"",IF(AND(E36&gt;=1,E36&lt;=2,B36&gt;=18),"baja",IF(AND(E36&gt;1,E36&lt;=2,B36&gt;=10,B36&lt;18),"media",IF(AND(E36&gt;=2,B36&lt;=9),"alta",""))))</f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62" t="str">
        <f>"PROGRAMA DE OPERACIÓN DEL SERVICIO ("&amp;B7&amp;" - "&amp;C7&amp;")"</f>
        <v>PROGRAMA DE OPERACIÓN DEL SERVICIO (1B - Regreso)</v>
      </c>
      <c r="C2" s="62"/>
      <c r="D2" s="62"/>
      <c r="E2" s="62"/>
      <c r="F2" s="62"/>
      <c r="G2" s="62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39</v>
      </c>
      <c r="D7" s="4" t="s">
        <v>90</v>
      </c>
      <c r="E7" s="4" t="s">
        <v>92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3" t="s">
        <v>7</v>
      </c>
      <c r="C11" s="63" t="s">
        <v>8</v>
      </c>
      <c r="D11" s="64">
        <v>43826</v>
      </c>
      <c r="E11" s="61"/>
      <c r="I11" s="61" t="s">
        <v>9</v>
      </c>
      <c r="J11" s="61"/>
      <c r="K11" s="61" t="s">
        <v>10</v>
      </c>
      <c r="L11" s="61"/>
      <c r="M11" s="61" t="s">
        <v>11</v>
      </c>
      <c r="N11" s="61"/>
    </row>
    <row r="12" spans="2:14" ht="30" x14ac:dyDescent="0.25">
      <c r="B12" s="63"/>
      <c r="C12" s="63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/>
      <c r="E25" s="8"/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/>
      <c r="E26" s="11"/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/>
      <c r="E27" s="8"/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/>
      <c r="E28" s="11"/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 t="s">
        <v>73</v>
      </c>
      <c r="E32" s="11">
        <v>0</v>
      </c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 t="s">
        <v>73</v>
      </c>
      <c r="E33" s="8">
        <v>0</v>
      </c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Jose  Sepulveda</cp:lastModifiedBy>
  <cp:lastPrinted>2019-07-29T15:21:45Z</cp:lastPrinted>
  <dcterms:created xsi:type="dcterms:W3CDTF">2016-05-11T14:05:29Z</dcterms:created>
  <dcterms:modified xsi:type="dcterms:W3CDTF">2020-01-02T14:56:02Z</dcterms:modified>
</cp:coreProperties>
</file>